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855"/>
  </bookViews>
  <sheets>
    <sheet name="1отч." sheetId="1" r:id="rId1"/>
  </sheets>
  <calcPr calcId="144525"/>
</workbook>
</file>

<file path=xl/calcChain.xml><?xml version="1.0" encoding="utf-8"?>
<calcChain xmlns="http://schemas.openxmlformats.org/spreadsheetml/2006/main">
  <c r="E97" i="1" l="1"/>
  <c r="D97" i="1"/>
  <c r="F97" i="1" s="1"/>
  <c r="C97" i="1"/>
  <c r="F28" i="1"/>
  <c r="E43" i="1" l="1"/>
  <c r="F57" i="1"/>
  <c r="F58" i="1"/>
  <c r="F38" i="1"/>
  <c r="F33" i="1"/>
  <c r="C18" i="1"/>
  <c r="F62" i="1"/>
  <c r="F63" i="1"/>
  <c r="F68" i="1"/>
  <c r="D43" i="1"/>
  <c r="C43" i="1"/>
  <c r="E57" i="1"/>
  <c r="D57" i="1"/>
  <c r="C57" i="1"/>
  <c r="E45" i="1" l="1"/>
  <c r="E15" i="1" s="1"/>
  <c r="E105" i="1" s="1"/>
  <c r="D45" i="1"/>
  <c r="C45" i="1"/>
  <c r="E20" i="1"/>
  <c r="D20" i="1"/>
  <c r="D15" i="1" s="1"/>
  <c r="D105" i="1" s="1"/>
  <c r="C20" i="1"/>
  <c r="E18" i="1"/>
  <c r="E13" i="1" s="1"/>
  <c r="D18" i="1"/>
  <c r="D13" i="1" s="1"/>
  <c r="E88" i="1"/>
  <c r="D88" i="1"/>
  <c r="C88" i="1"/>
  <c r="F83" i="1"/>
  <c r="E82" i="1"/>
  <c r="D82" i="1"/>
  <c r="C82" i="1"/>
  <c r="F55" i="1"/>
  <c r="F53" i="1"/>
  <c r="F30" i="1"/>
  <c r="F23" i="1"/>
  <c r="E103" i="1" l="1"/>
  <c r="E102" i="1" s="1"/>
  <c r="C13" i="1"/>
  <c r="C103" i="1" s="1"/>
  <c r="C15" i="1"/>
  <c r="C105" i="1" s="1"/>
  <c r="D103" i="1"/>
  <c r="D102" i="1" s="1"/>
  <c r="F82" i="1"/>
  <c r="F98" i="1"/>
  <c r="D90" i="1"/>
  <c r="C90" i="1"/>
  <c r="F93" i="1"/>
  <c r="C87" i="1"/>
  <c r="E92" i="1"/>
  <c r="C92" i="1"/>
  <c r="E91" i="1"/>
  <c r="D91" i="1"/>
  <c r="C91" i="1"/>
  <c r="E90" i="1"/>
  <c r="E87" i="1"/>
  <c r="F80" i="1"/>
  <c r="F78" i="1"/>
  <c r="E77" i="1"/>
  <c r="D77" i="1"/>
  <c r="C77" i="1"/>
  <c r="F73" i="1"/>
  <c r="E72" i="1"/>
  <c r="D72" i="1"/>
  <c r="C72" i="1"/>
  <c r="F103" i="1" l="1"/>
  <c r="F105" i="1"/>
  <c r="C102" i="1"/>
  <c r="F102" i="1" s="1"/>
  <c r="F72" i="1"/>
  <c r="D92" i="1"/>
  <c r="F92" i="1" s="1"/>
  <c r="F77" i="1"/>
  <c r="D87" i="1"/>
  <c r="F87" i="1" s="1"/>
  <c r="F88" i="1"/>
  <c r="E67" i="1"/>
  <c r="D67" i="1"/>
  <c r="F67" i="1" s="1"/>
  <c r="C67" i="1"/>
  <c r="E62" i="1"/>
  <c r="D62" i="1"/>
  <c r="C62" i="1"/>
  <c r="F48" i="1"/>
  <c r="E47" i="1"/>
  <c r="D47" i="1"/>
  <c r="C47" i="1"/>
  <c r="E32" i="1"/>
  <c r="D32" i="1"/>
  <c r="F32" i="1" s="1"/>
  <c r="C32" i="1"/>
  <c r="E27" i="1"/>
  <c r="D27" i="1"/>
  <c r="F27" i="1" s="1"/>
  <c r="C27" i="1"/>
  <c r="F47" i="1" l="1"/>
  <c r="F43" i="1"/>
  <c r="F45" i="1"/>
  <c r="C17" i="1" l="1"/>
  <c r="E52" i="1"/>
  <c r="D52" i="1"/>
  <c r="F52" i="1" s="1"/>
  <c r="C52" i="1"/>
  <c r="E42" i="1"/>
  <c r="D42" i="1"/>
  <c r="C42" i="1"/>
  <c r="E37" i="1"/>
  <c r="D37" i="1"/>
  <c r="C37" i="1"/>
  <c r="E22" i="1"/>
  <c r="D22" i="1"/>
  <c r="C22" i="1"/>
  <c r="F22" i="1" s="1"/>
  <c r="E17" i="1"/>
  <c r="D17" i="1"/>
  <c r="F37" i="1" l="1"/>
  <c r="F18" i="1"/>
  <c r="F17" i="1"/>
  <c r="F13" i="1"/>
  <c r="F42" i="1"/>
  <c r="F20" i="1"/>
  <c r="D12" i="1"/>
  <c r="E12" i="1"/>
  <c r="F15" i="1" l="1"/>
  <c r="C12" i="1"/>
  <c r="F12" i="1" s="1"/>
</calcChain>
</file>

<file path=xl/sharedStrings.xml><?xml version="1.0" encoding="utf-8"?>
<sst xmlns="http://schemas.openxmlformats.org/spreadsheetml/2006/main" count="127" uniqueCount="37">
  <si>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</si>
  <si>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</si>
  <si>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</si>
  <si>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</si>
  <si>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</si>
  <si>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</si>
  <si>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</si>
  <si>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</si>
  <si>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</si>
  <si>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</si>
  <si>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</si>
  <si>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</si>
  <si>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</si>
  <si>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</si>
  <si>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</si>
  <si>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на 2018год (тыс. руб.)</t>
  </si>
  <si>
    <t>Задача 1 Обеспечение деятельности казенного учреждения культуры в сфере культурно-досуговой деятельности</t>
  </si>
  <si>
    <t>1.4  расходы на обеспечение деятельности (оказание услуг)</t>
  </si>
  <si>
    <t>1.3  нормативные затраты на коммунальные услуги</t>
  </si>
  <si>
    <t>1.1   Затраты на заработную плату с начислениями</t>
  </si>
  <si>
    <t>1. 2   Стимулирующие выплаты работникам культуры</t>
  </si>
  <si>
    <t>Задача 2 Обеспечение деятельности казенных учреждений в сферке библиотечного обслуживания</t>
  </si>
  <si>
    <t>2.1 Затраты на заработную плату и начисления</t>
  </si>
  <si>
    <t>2.2 Стимулирующие выплаты работникам культуры</t>
  </si>
  <si>
    <t>Задача 3 организация поселенческих культурно-массовых мероприятий и праздников</t>
  </si>
  <si>
    <t>Задача 4 Мероприятия по капитальному ремонту объектов культуры</t>
  </si>
  <si>
    <t>Подпрограмма1  "Развитие культуры"</t>
  </si>
  <si>
    <t>Задача 1Обеспечение и расширение деятельности муниципальных казенных учреждений в сфере физической культуры и спорта</t>
  </si>
  <si>
    <t>Задача 2 проведение мероприятий в области спорта и физической культурыкультуры и спорта</t>
  </si>
  <si>
    <t>Задача 5 Мероприятия по сохранению объектов культурного наследия</t>
  </si>
  <si>
    <t>Подпрограмма 2  "Развитие физической культуры и спорта"</t>
  </si>
  <si>
    <t>2.3  нормативные затраты на коммунальные услуги</t>
  </si>
  <si>
    <t>2.4 Подписка на периодические издания</t>
  </si>
  <si>
    <t>2.5 Расходы на обеспечение деятельности (оказание услуг)</t>
  </si>
  <si>
    <t xml:space="preserve">За 1 полугодие 2018года </t>
  </si>
  <si>
    <t>за январь -июнь 2018 года</t>
  </si>
  <si>
    <t xml:space="preserve">«Развитие  культуры и спорта в МО «Котельское сельское поселение»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</si>
</sst>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9"/>
      <color rgb="FF2628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13" fillId="0" borderId="0" xfId="0" applyFont="1"/>
    <xf numFmtId="0" fontId="14" fillId="0" borderId="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abSelected="1" view="pageBreakPreview" zoomScaleNormal="100" zoomScaleSheetLayoutView="100" workbookViewId="0">
      <selection activeCell="B4" sqref="B4:E4"/>
    </sheetView>
  </sheetViews>
  <sheetFormatPr defaultRowHeight="15" x14ac:dyDescent="0.25"/>
  <cols>
    <col min="1" max="1" width="36.42578125" customWidth="1"/>
    <col min="2" max="2" width="33.7109375" customWidth="1"/>
    <col min="3" max="3" width="12" customWidth="1"/>
    <col min="4" max="4" width="13.42578125" customWidth="1"/>
    <col min="5" max="5" width="11.28515625" customWidth="1"/>
    <col min="6" max="6" width="13" style="29" customWidth="1"/>
    <col min="8" max="11" width="0" hidden="1" customWidth="1"/>
  </cols>
  <sheetData>
    <row r="1" spans="1:7" ht="23.25" customHeight="1" x14ac:dyDescent="0.25">
      <c r="A1" s="63" t="s">
        <v>0</v>
      </c>
      <c r="B1" s="63"/>
      <c r="C1" s="63"/>
      <c r="D1" s="63"/>
      <c r="E1" s="63"/>
      <c r="F1" s="63"/>
      <c r="G1" s="63"/>
    </row>
    <row r="2" spans="1:7" ht="21" customHeight="1" x14ac:dyDescent="0.25">
      <c r="A2" s="63" t="s">
        <v>36</v>
      </c>
      <c r="B2" s="63"/>
      <c r="C2" s="63"/>
      <c r="D2" s="63"/>
      <c r="E2" s="63"/>
      <c r="F2" s="63"/>
      <c r="G2" s="63"/>
    </row>
    <row r="3" spans="1:7" ht="15.75" x14ac:dyDescent="0.25">
      <c r="A3" s="63"/>
      <c r="B3" s="63"/>
      <c r="C3" s="63"/>
      <c r="D3" s="63"/>
      <c r="E3" s="63"/>
      <c r="F3" s="63"/>
      <c r="G3" s="63"/>
    </row>
    <row r="4" spans="1:7" ht="15.75" x14ac:dyDescent="0.25">
      <c r="A4" s="1"/>
      <c r="B4" s="64" t="s">
        <v>34</v>
      </c>
      <c r="C4" s="64"/>
      <c r="D4" s="64"/>
      <c r="E4" s="64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66" t="s">
        <v>1</v>
      </c>
      <c r="B7" s="9"/>
      <c r="C7" s="68" t="s">
        <v>35</v>
      </c>
      <c r="D7" s="69"/>
      <c r="E7" s="69"/>
      <c r="F7" s="70"/>
      <c r="G7" s="74"/>
    </row>
    <row r="8" spans="1:7" x14ac:dyDescent="0.25">
      <c r="A8" s="67"/>
      <c r="B8" s="10"/>
      <c r="C8" s="71"/>
      <c r="D8" s="72"/>
      <c r="E8" s="72"/>
      <c r="F8" s="73"/>
      <c r="G8" s="75"/>
    </row>
    <row r="9" spans="1:7" ht="50.25" customHeight="1" x14ac:dyDescent="0.25">
      <c r="A9" s="67"/>
      <c r="B9" s="10" t="s">
        <v>2</v>
      </c>
      <c r="C9" s="11" t="s">
        <v>3</v>
      </c>
      <c r="D9" s="57" t="s">
        <v>4</v>
      </c>
      <c r="E9" s="57" t="s">
        <v>5</v>
      </c>
      <c r="F9" s="76" t="s">
        <v>6</v>
      </c>
      <c r="G9" s="78" t="s">
        <v>7</v>
      </c>
    </row>
    <row r="10" spans="1:7" ht="24" x14ac:dyDescent="0.25">
      <c r="A10" s="67"/>
      <c r="B10" s="12"/>
      <c r="C10" s="13" t="s">
        <v>15</v>
      </c>
      <c r="D10" s="58"/>
      <c r="E10" s="58"/>
      <c r="F10" s="77"/>
      <c r="G10" s="78"/>
    </row>
    <row r="11" spans="1:7" x14ac:dyDescent="0.25">
      <c r="A11" s="14">
        <v>1</v>
      </c>
      <c r="B11" s="9">
        <v>2</v>
      </c>
      <c r="C11" s="15">
        <v>3</v>
      </c>
      <c r="D11" s="9">
        <v>4</v>
      </c>
      <c r="E11" s="9">
        <v>5</v>
      </c>
      <c r="F11" s="30">
        <v>6</v>
      </c>
      <c r="G11" s="16">
        <v>7</v>
      </c>
    </row>
    <row r="12" spans="1:7" x14ac:dyDescent="0.25">
      <c r="A12" s="83" t="s">
        <v>26</v>
      </c>
      <c r="B12" s="21" t="s">
        <v>8</v>
      </c>
      <c r="C12" s="22">
        <f>C13+C14+C15+C16</f>
        <v>17658.5</v>
      </c>
      <c r="D12" s="22">
        <f t="shared" ref="D12:E12" si="0">D13+D14+D15+D16</f>
        <v>5255.3</v>
      </c>
      <c r="E12" s="22">
        <f t="shared" si="0"/>
        <v>5255.3</v>
      </c>
      <c r="F12" s="31">
        <f>D12/C12*100</f>
        <v>29.760738454568624</v>
      </c>
      <c r="G12" s="6"/>
    </row>
    <row r="13" spans="1:7" ht="27.75" customHeight="1" x14ac:dyDescent="0.25">
      <c r="A13" s="84"/>
      <c r="B13" s="23" t="s">
        <v>9</v>
      </c>
      <c r="C13" s="22">
        <f>C18+C43+C73+C78+C83</f>
        <v>9993.4</v>
      </c>
      <c r="D13" s="22">
        <f>D18+D43+D73+D78+D83</f>
        <v>4938.6000000000004</v>
      </c>
      <c r="E13" s="22">
        <f>E18+E43+E73+E78+E83</f>
        <v>4938.6000000000004</v>
      </c>
      <c r="F13" s="31">
        <f>D13/C13*100</f>
        <v>49.418616286749263</v>
      </c>
      <c r="G13" s="6"/>
    </row>
    <row r="14" spans="1:7" ht="15" customHeight="1" x14ac:dyDescent="0.25">
      <c r="A14" s="84"/>
      <c r="B14" s="23" t="s">
        <v>10</v>
      </c>
      <c r="C14" s="22">
        <v>0</v>
      </c>
      <c r="D14" s="22">
        <v>0</v>
      </c>
      <c r="E14" s="22">
        <v>0</v>
      </c>
      <c r="F14" s="31"/>
      <c r="G14" s="6"/>
    </row>
    <row r="15" spans="1:7" ht="22.5" customHeight="1" x14ac:dyDescent="0.25">
      <c r="A15" s="84"/>
      <c r="B15" s="21" t="s">
        <v>11</v>
      </c>
      <c r="C15" s="22">
        <f>C20+C45+C75+C80+C85</f>
        <v>7665.0999999999995</v>
      </c>
      <c r="D15" s="22">
        <f>D20+D45+D75+D80+D85</f>
        <v>316.70000000000005</v>
      </c>
      <c r="E15" s="22">
        <f>E20+E45+E75+E80+E85</f>
        <v>316.70000000000005</v>
      </c>
      <c r="F15" s="31">
        <f>D15/C15*100</f>
        <v>4.1317138719651414</v>
      </c>
      <c r="G15" s="6"/>
    </row>
    <row r="16" spans="1:7" ht="16.5" customHeight="1" x14ac:dyDescent="0.25">
      <c r="A16" s="85"/>
      <c r="B16" s="21" t="s">
        <v>12</v>
      </c>
      <c r="C16" s="22">
        <v>0</v>
      </c>
      <c r="D16" s="22">
        <v>0</v>
      </c>
      <c r="E16" s="22">
        <v>0</v>
      </c>
      <c r="F16" s="31">
        <v>0</v>
      </c>
      <c r="G16" s="6"/>
    </row>
    <row r="17" spans="1:7" ht="18" customHeight="1" x14ac:dyDescent="0.25">
      <c r="A17" s="8"/>
      <c r="B17" s="20" t="s">
        <v>8</v>
      </c>
      <c r="C17" s="19">
        <f>C18+C19+C20+C21</f>
        <v>6939.7999999999993</v>
      </c>
      <c r="D17" s="19">
        <f t="shared" ref="D17:E17" si="1">D18+D19+D20+D21</f>
        <v>3494.1000000000004</v>
      </c>
      <c r="E17" s="19">
        <f t="shared" si="1"/>
        <v>3494.1000000000004</v>
      </c>
      <c r="F17" s="32">
        <f>D17/C17*100</f>
        <v>50.348713219401141</v>
      </c>
      <c r="G17" s="78"/>
    </row>
    <row r="18" spans="1:7" ht="24.75" customHeight="1" x14ac:dyDescent="0.25">
      <c r="A18" s="65" t="s">
        <v>16</v>
      </c>
      <c r="B18" s="7" t="s">
        <v>9</v>
      </c>
      <c r="C18" s="17">
        <f>C23+C28+C33+C38</f>
        <v>6381.4</v>
      </c>
      <c r="D18" s="17">
        <f>D23+D28+D33+D38</f>
        <v>3324.3</v>
      </c>
      <c r="E18" s="17">
        <f>E23+E28+E33+E38</f>
        <v>3324.3</v>
      </c>
      <c r="F18" s="33">
        <f>D18/C18*100</f>
        <v>52.093584479894695</v>
      </c>
      <c r="G18" s="78"/>
    </row>
    <row r="19" spans="1:7" ht="18" customHeight="1" x14ac:dyDescent="0.25">
      <c r="A19" s="65"/>
      <c r="B19" s="7" t="s">
        <v>10</v>
      </c>
      <c r="C19" s="17">
        <v>0</v>
      </c>
      <c r="D19" s="17">
        <v>0</v>
      </c>
      <c r="E19" s="17">
        <v>0</v>
      </c>
      <c r="F19" s="33">
        <v>0</v>
      </c>
      <c r="G19" s="78"/>
    </row>
    <row r="20" spans="1:7" ht="21.75" customHeight="1" x14ac:dyDescent="0.25">
      <c r="A20" s="65"/>
      <c r="B20" s="6" t="s">
        <v>11</v>
      </c>
      <c r="C20" s="17">
        <f>C25+C30+C35+C40</f>
        <v>558.4</v>
      </c>
      <c r="D20" s="17">
        <f t="shared" ref="D20:E20" si="2">D25+D30+D35+D40</f>
        <v>169.8</v>
      </c>
      <c r="E20" s="17">
        <f t="shared" si="2"/>
        <v>169.8</v>
      </c>
      <c r="F20" s="33">
        <f>D20/C20*100</f>
        <v>30.408309455587396</v>
      </c>
      <c r="G20" s="78"/>
    </row>
    <row r="21" spans="1:7" ht="21" customHeight="1" x14ac:dyDescent="0.25">
      <c r="A21" s="65"/>
      <c r="B21" s="6" t="s">
        <v>12</v>
      </c>
      <c r="C21" s="17">
        <v>0</v>
      </c>
      <c r="D21" s="17">
        <v>0</v>
      </c>
      <c r="E21" s="17">
        <v>0</v>
      </c>
      <c r="F21" s="33">
        <v>0</v>
      </c>
      <c r="G21" s="78"/>
    </row>
    <row r="22" spans="1:7" ht="20.25" customHeight="1" x14ac:dyDescent="0.25">
      <c r="A22" s="60" t="s">
        <v>19</v>
      </c>
      <c r="B22" s="18" t="s">
        <v>8</v>
      </c>
      <c r="C22" s="19">
        <f>C23+C24+C25</f>
        <v>1922.6</v>
      </c>
      <c r="D22" s="19">
        <f t="shared" ref="D22:E22" si="3">D23+D24+D25</f>
        <v>917.5</v>
      </c>
      <c r="E22" s="19">
        <f t="shared" si="3"/>
        <v>917.5</v>
      </c>
      <c r="F22" s="32">
        <f>D22/C22*100</f>
        <v>47.721835015083741</v>
      </c>
      <c r="G22" s="57"/>
    </row>
    <row r="23" spans="1:7" ht="26.25" customHeight="1" x14ac:dyDescent="0.25">
      <c r="A23" s="61"/>
      <c r="B23" s="7" t="s">
        <v>9</v>
      </c>
      <c r="C23" s="17">
        <v>1922.6</v>
      </c>
      <c r="D23" s="17">
        <v>917.5</v>
      </c>
      <c r="E23" s="17">
        <v>917.5</v>
      </c>
      <c r="F23" s="33">
        <f>D23/C23*100</f>
        <v>47.721835015083741</v>
      </c>
      <c r="G23" s="58"/>
    </row>
    <row r="24" spans="1:7" ht="21.75" customHeight="1" x14ac:dyDescent="0.25">
      <c r="A24" s="61"/>
      <c r="B24" s="7" t="s">
        <v>10</v>
      </c>
      <c r="C24" s="17">
        <v>0</v>
      </c>
      <c r="D24" s="17">
        <v>0</v>
      </c>
      <c r="E24" s="17">
        <v>0</v>
      </c>
      <c r="F24" s="33"/>
      <c r="G24" s="58"/>
    </row>
    <row r="25" spans="1:7" ht="20.25" customHeight="1" x14ac:dyDescent="0.25">
      <c r="A25" s="61"/>
      <c r="B25" s="6" t="s">
        <v>11</v>
      </c>
      <c r="C25" s="17">
        <v>0</v>
      </c>
      <c r="D25" s="17">
        <v>0</v>
      </c>
      <c r="E25" s="17">
        <v>0</v>
      </c>
      <c r="F25" s="33"/>
      <c r="G25" s="58"/>
    </row>
    <row r="26" spans="1:7" ht="17.25" customHeight="1" x14ac:dyDescent="0.25">
      <c r="A26" s="62"/>
      <c r="B26" s="6" t="s">
        <v>12</v>
      </c>
      <c r="C26" s="17">
        <v>0</v>
      </c>
      <c r="D26" s="17">
        <v>0</v>
      </c>
      <c r="E26" s="17">
        <v>0</v>
      </c>
      <c r="F26" s="33">
        <v>0</v>
      </c>
      <c r="G26" s="59"/>
    </row>
    <row r="27" spans="1:7" ht="20.25" customHeight="1" x14ac:dyDescent="0.25">
      <c r="A27" s="60" t="s">
        <v>20</v>
      </c>
      <c r="B27" s="18" t="s">
        <v>8</v>
      </c>
      <c r="C27" s="19">
        <f>C28+C29+C30</f>
        <v>1116.8</v>
      </c>
      <c r="D27" s="19">
        <f t="shared" ref="D27:E27" si="4">D28+D29+D30</f>
        <v>362.8</v>
      </c>
      <c r="E27" s="19">
        <f t="shared" si="4"/>
        <v>362.8</v>
      </c>
      <c r="F27" s="32">
        <f>D27/C27*100</f>
        <v>32.485673352435533</v>
      </c>
      <c r="G27" s="57"/>
    </row>
    <row r="28" spans="1:7" ht="26.25" customHeight="1" x14ac:dyDescent="0.25">
      <c r="A28" s="61"/>
      <c r="B28" s="7" t="s">
        <v>9</v>
      </c>
      <c r="C28" s="17">
        <v>558.4</v>
      </c>
      <c r="D28" s="17">
        <v>193</v>
      </c>
      <c r="E28" s="17">
        <v>193</v>
      </c>
      <c r="F28" s="33">
        <f>D28/C28*100</f>
        <v>34.563037249283667</v>
      </c>
      <c r="G28" s="58"/>
    </row>
    <row r="29" spans="1:7" ht="21.75" customHeight="1" x14ac:dyDescent="0.25">
      <c r="A29" s="61"/>
      <c r="B29" s="7" t="s">
        <v>10</v>
      </c>
      <c r="C29" s="17">
        <v>0</v>
      </c>
      <c r="D29" s="17">
        <v>0</v>
      </c>
      <c r="E29" s="17">
        <v>0</v>
      </c>
      <c r="F29" s="33">
        <v>0</v>
      </c>
      <c r="G29" s="58"/>
    </row>
    <row r="30" spans="1:7" ht="20.25" customHeight="1" x14ac:dyDescent="0.25">
      <c r="A30" s="61"/>
      <c r="B30" s="28" t="s">
        <v>11</v>
      </c>
      <c r="C30" s="17">
        <v>558.4</v>
      </c>
      <c r="D30" s="17">
        <v>169.8</v>
      </c>
      <c r="E30" s="17">
        <v>169.8</v>
      </c>
      <c r="F30" s="33">
        <f>D30/C30*100</f>
        <v>30.408309455587396</v>
      </c>
      <c r="G30" s="58"/>
    </row>
    <row r="31" spans="1:7" ht="17.25" customHeight="1" x14ac:dyDescent="0.25">
      <c r="A31" s="62"/>
      <c r="B31" s="28" t="s">
        <v>12</v>
      </c>
      <c r="C31" s="17">
        <v>0</v>
      </c>
      <c r="D31" s="17">
        <v>0</v>
      </c>
      <c r="E31" s="17">
        <v>0</v>
      </c>
      <c r="F31" s="33">
        <v>0</v>
      </c>
      <c r="G31" s="59"/>
    </row>
    <row r="32" spans="1:7" s="46" customFormat="1" ht="20.25" customHeight="1" x14ac:dyDescent="0.25">
      <c r="A32" s="51" t="s">
        <v>18</v>
      </c>
      <c r="B32" s="48" t="s">
        <v>8</v>
      </c>
      <c r="C32" s="49">
        <f>C33+C34+C35</f>
        <v>1195.0999999999999</v>
      </c>
      <c r="D32" s="49">
        <f t="shared" ref="D32:E32" si="5">D33+D34+D35</f>
        <v>528.6</v>
      </c>
      <c r="E32" s="49">
        <f t="shared" si="5"/>
        <v>528.6</v>
      </c>
      <c r="F32" s="50">
        <f>D32/C32*100</f>
        <v>44.230608317295626</v>
      </c>
      <c r="G32" s="54"/>
    </row>
    <row r="33" spans="1:7" s="46" customFormat="1" ht="26.25" customHeight="1" x14ac:dyDescent="0.25">
      <c r="A33" s="52"/>
      <c r="B33" s="47" t="s">
        <v>9</v>
      </c>
      <c r="C33" s="44">
        <v>1195.0999999999999</v>
      </c>
      <c r="D33" s="44">
        <v>528.6</v>
      </c>
      <c r="E33" s="44">
        <v>528.6</v>
      </c>
      <c r="F33" s="45">
        <f>D33/C33*100</f>
        <v>44.230608317295626</v>
      </c>
      <c r="G33" s="55"/>
    </row>
    <row r="34" spans="1:7" s="46" customFormat="1" ht="21.75" customHeight="1" x14ac:dyDescent="0.25">
      <c r="A34" s="52"/>
      <c r="B34" s="47" t="s">
        <v>10</v>
      </c>
      <c r="C34" s="44">
        <v>0</v>
      </c>
      <c r="D34" s="44">
        <v>0</v>
      </c>
      <c r="E34" s="44">
        <v>0</v>
      </c>
      <c r="F34" s="45">
        <v>0</v>
      </c>
      <c r="G34" s="55"/>
    </row>
    <row r="35" spans="1:7" s="46" customFormat="1" ht="20.25" customHeight="1" x14ac:dyDescent="0.25">
      <c r="A35" s="52"/>
      <c r="B35" s="43" t="s">
        <v>11</v>
      </c>
      <c r="C35" s="44">
        <v>0</v>
      </c>
      <c r="D35" s="44">
        <v>0</v>
      </c>
      <c r="E35" s="44">
        <v>0</v>
      </c>
      <c r="F35" s="45">
        <v>0</v>
      </c>
      <c r="G35" s="55"/>
    </row>
    <row r="36" spans="1:7" s="46" customFormat="1" ht="17.25" customHeight="1" x14ac:dyDescent="0.25">
      <c r="A36" s="53"/>
      <c r="B36" s="43" t="s">
        <v>12</v>
      </c>
      <c r="C36" s="44">
        <v>0</v>
      </c>
      <c r="D36" s="44">
        <v>0</v>
      </c>
      <c r="E36" s="44">
        <v>0</v>
      </c>
      <c r="F36" s="45">
        <v>0</v>
      </c>
      <c r="G36" s="56"/>
    </row>
    <row r="37" spans="1:7" s="46" customFormat="1" x14ac:dyDescent="0.25">
      <c r="A37" s="86" t="s">
        <v>17</v>
      </c>
      <c r="B37" s="43" t="s">
        <v>8</v>
      </c>
      <c r="C37" s="44">
        <f>C38+C39+C40+C41</f>
        <v>2705.3</v>
      </c>
      <c r="D37" s="44">
        <f t="shared" ref="D37:E37" si="6">D38+D39+D40+D41</f>
        <v>1685.2</v>
      </c>
      <c r="E37" s="44">
        <f t="shared" si="6"/>
        <v>1685.2</v>
      </c>
      <c r="F37" s="45">
        <f>D37/C37*100</f>
        <v>62.292536872065938</v>
      </c>
      <c r="G37" s="87"/>
    </row>
    <row r="38" spans="1:7" s="46" customFormat="1" ht="24.75" customHeight="1" x14ac:dyDescent="0.25">
      <c r="A38" s="86"/>
      <c r="B38" s="47" t="s">
        <v>9</v>
      </c>
      <c r="C38" s="44">
        <v>2705.3</v>
      </c>
      <c r="D38" s="44">
        <v>1685.2</v>
      </c>
      <c r="E38" s="44">
        <v>1685.2</v>
      </c>
      <c r="F38" s="45">
        <f>D38/C38*100</f>
        <v>62.292536872065938</v>
      </c>
      <c r="G38" s="87"/>
    </row>
    <row r="39" spans="1:7" s="46" customFormat="1" ht="16.5" customHeight="1" x14ac:dyDescent="0.25">
      <c r="A39" s="86"/>
      <c r="B39" s="47" t="s">
        <v>10</v>
      </c>
      <c r="C39" s="44">
        <v>0</v>
      </c>
      <c r="D39" s="44">
        <v>0</v>
      </c>
      <c r="E39" s="44">
        <v>0</v>
      </c>
      <c r="F39" s="45">
        <v>0</v>
      </c>
      <c r="G39" s="87"/>
    </row>
    <row r="40" spans="1:7" s="46" customFormat="1" ht="18" customHeight="1" x14ac:dyDescent="0.25">
      <c r="A40" s="86"/>
      <c r="B40" s="43" t="s">
        <v>11</v>
      </c>
      <c r="C40" s="44">
        <v>0</v>
      </c>
      <c r="D40" s="44">
        <v>0</v>
      </c>
      <c r="E40" s="44">
        <v>0</v>
      </c>
      <c r="F40" s="45">
        <v>0</v>
      </c>
      <c r="G40" s="87"/>
    </row>
    <row r="41" spans="1:7" s="46" customFormat="1" ht="21" customHeight="1" x14ac:dyDescent="0.25">
      <c r="A41" s="86"/>
      <c r="B41" s="43" t="s">
        <v>12</v>
      </c>
      <c r="C41" s="44">
        <v>0</v>
      </c>
      <c r="D41" s="44">
        <v>0</v>
      </c>
      <c r="E41" s="44">
        <v>0</v>
      </c>
      <c r="F41" s="45">
        <v>0</v>
      </c>
      <c r="G41" s="87"/>
    </row>
    <row r="42" spans="1:7" s="40" customFormat="1" ht="16.5" customHeight="1" x14ac:dyDescent="0.25">
      <c r="A42" s="91" t="s">
        <v>21</v>
      </c>
      <c r="B42" s="18" t="s">
        <v>8</v>
      </c>
      <c r="C42" s="19">
        <f>C43+C44+C45+C46</f>
        <v>2987.1</v>
      </c>
      <c r="D42" s="19">
        <f t="shared" ref="D42:E42" si="7">D43+D44+D45+D46</f>
        <v>1337.7</v>
      </c>
      <c r="E42" s="19">
        <f t="shared" si="7"/>
        <v>1337.7</v>
      </c>
      <c r="F42" s="32">
        <f>D42/C42*100</f>
        <v>44.782565029627399</v>
      </c>
      <c r="G42" s="88"/>
    </row>
    <row r="43" spans="1:7" s="40" customFormat="1" ht="24" x14ac:dyDescent="0.25">
      <c r="A43" s="92"/>
      <c r="B43" s="41" t="s">
        <v>9</v>
      </c>
      <c r="C43" s="19">
        <f>C48+C53+C63+C68+C58</f>
        <v>2565</v>
      </c>
      <c r="D43" s="19">
        <f>D48+D53+D63+D68+D58</f>
        <v>1190.8</v>
      </c>
      <c r="E43" s="19">
        <f>E48+E53+E63+E68+E58</f>
        <v>1190.8</v>
      </c>
      <c r="F43" s="32">
        <f>D43/C43*100</f>
        <v>46.424951267056528</v>
      </c>
      <c r="G43" s="89"/>
    </row>
    <row r="44" spans="1:7" s="40" customFormat="1" x14ac:dyDescent="0.25">
      <c r="A44" s="92"/>
      <c r="B44" s="41" t="s">
        <v>10</v>
      </c>
      <c r="C44" s="19">
        <v>0</v>
      </c>
      <c r="D44" s="19">
        <v>0</v>
      </c>
      <c r="E44" s="19">
        <v>0</v>
      </c>
      <c r="F44" s="32">
        <v>0</v>
      </c>
      <c r="G44" s="89"/>
    </row>
    <row r="45" spans="1:7" s="40" customFormat="1" ht="24" x14ac:dyDescent="0.25">
      <c r="A45" s="92"/>
      <c r="B45" s="18" t="s">
        <v>11</v>
      </c>
      <c r="C45" s="19">
        <f>C50+C55+C65+C70</f>
        <v>422.1</v>
      </c>
      <c r="D45" s="19">
        <f t="shared" ref="D45:E45" si="8">D50+D55+D65+D70</f>
        <v>146.9</v>
      </c>
      <c r="E45" s="19">
        <f t="shared" si="8"/>
        <v>146.9</v>
      </c>
      <c r="F45" s="32">
        <f>D45/C45*100</f>
        <v>34.802179578298983</v>
      </c>
      <c r="G45" s="89"/>
    </row>
    <row r="46" spans="1:7" s="40" customFormat="1" x14ac:dyDescent="0.25">
      <c r="A46" s="93"/>
      <c r="B46" s="18" t="s">
        <v>12</v>
      </c>
      <c r="C46" s="19">
        <v>0</v>
      </c>
      <c r="D46" s="19">
        <v>0</v>
      </c>
      <c r="E46" s="19">
        <v>0</v>
      </c>
      <c r="F46" s="32">
        <v>0</v>
      </c>
      <c r="G46" s="90"/>
    </row>
    <row r="47" spans="1:7" ht="16.5" customHeight="1" x14ac:dyDescent="0.25">
      <c r="A47" s="60" t="s">
        <v>22</v>
      </c>
      <c r="B47" s="28" t="s">
        <v>8</v>
      </c>
      <c r="C47" s="17">
        <f>C48+C49+C50+C51</f>
        <v>763</v>
      </c>
      <c r="D47" s="17">
        <f t="shared" ref="D47:E47" si="9">D48+D49+D50+D51</f>
        <v>401.3</v>
      </c>
      <c r="E47" s="17">
        <f t="shared" si="9"/>
        <v>401.3</v>
      </c>
      <c r="F47" s="33">
        <f>D47/C47*100</f>
        <v>52.595019659239838</v>
      </c>
      <c r="G47" s="57"/>
    </row>
    <row r="48" spans="1:7" ht="24" x14ac:dyDescent="0.25">
      <c r="A48" s="61"/>
      <c r="B48" s="7" t="s">
        <v>9</v>
      </c>
      <c r="C48" s="17">
        <v>763</v>
      </c>
      <c r="D48" s="17">
        <v>401.3</v>
      </c>
      <c r="E48" s="17">
        <v>401.3</v>
      </c>
      <c r="F48" s="33">
        <f>D48/C48*100</f>
        <v>52.595019659239838</v>
      </c>
      <c r="G48" s="58"/>
    </row>
    <row r="49" spans="1:7" x14ac:dyDescent="0.25">
      <c r="A49" s="61"/>
      <c r="B49" s="7" t="s">
        <v>10</v>
      </c>
      <c r="C49" s="17">
        <v>0</v>
      </c>
      <c r="D49" s="17">
        <v>0</v>
      </c>
      <c r="E49" s="17">
        <v>0</v>
      </c>
      <c r="F49" s="33">
        <v>0</v>
      </c>
      <c r="G49" s="58"/>
    </row>
    <row r="50" spans="1:7" x14ac:dyDescent="0.25">
      <c r="A50" s="61"/>
      <c r="B50" s="28" t="s">
        <v>11</v>
      </c>
      <c r="C50" s="17">
        <v>0</v>
      </c>
      <c r="D50" s="17">
        <v>0</v>
      </c>
      <c r="E50" s="17">
        <v>0</v>
      </c>
      <c r="F50" s="33">
        <v>0</v>
      </c>
      <c r="G50" s="58"/>
    </row>
    <row r="51" spans="1:7" x14ac:dyDescent="0.25">
      <c r="A51" s="62"/>
      <c r="B51" s="28" t="s">
        <v>12</v>
      </c>
      <c r="C51" s="17">
        <v>0</v>
      </c>
      <c r="D51" s="17">
        <v>0</v>
      </c>
      <c r="E51" s="17">
        <v>0</v>
      </c>
      <c r="F51" s="33">
        <v>0</v>
      </c>
      <c r="G51" s="59"/>
    </row>
    <row r="52" spans="1:7" ht="18.75" customHeight="1" x14ac:dyDescent="0.25">
      <c r="A52" s="82" t="s">
        <v>23</v>
      </c>
      <c r="B52" s="6" t="s">
        <v>8</v>
      </c>
      <c r="C52" s="17">
        <f>C53+C54+C55+C56</f>
        <v>844.2</v>
      </c>
      <c r="D52" s="17">
        <f t="shared" ref="D52:E52" si="10">D53+D54+D55+D56</f>
        <v>298.3</v>
      </c>
      <c r="E52" s="17">
        <f t="shared" si="10"/>
        <v>298.3</v>
      </c>
      <c r="F52" s="33">
        <f>D52/C52*100</f>
        <v>35.33522861881071</v>
      </c>
      <c r="G52" s="78"/>
    </row>
    <row r="53" spans="1:7" ht="24" x14ac:dyDescent="0.25">
      <c r="A53" s="82"/>
      <c r="B53" s="7" t="s">
        <v>9</v>
      </c>
      <c r="C53" s="17">
        <v>422.1</v>
      </c>
      <c r="D53" s="17">
        <v>151.4</v>
      </c>
      <c r="E53" s="17">
        <v>151.4</v>
      </c>
      <c r="F53" s="33">
        <f>D53/C53*100</f>
        <v>35.86827765932243</v>
      </c>
      <c r="G53" s="78"/>
    </row>
    <row r="54" spans="1:7" x14ac:dyDescent="0.25">
      <c r="A54" s="82"/>
      <c r="B54" s="7" t="s">
        <v>10</v>
      </c>
      <c r="C54" s="17">
        <v>0</v>
      </c>
      <c r="D54" s="17">
        <v>0</v>
      </c>
      <c r="E54" s="17">
        <v>0</v>
      </c>
      <c r="F54" s="33">
        <v>0</v>
      </c>
      <c r="G54" s="78"/>
    </row>
    <row r="55" spans="1:7" x14ac:dyDescent="0.25">
      <c r="A55" s="82"/>
      <c r="B55" s="6" t="s">
        <v>11</v>
      </c>
      <c r="C55" s="17">
        <v>422.1</v>
      </c>
      <c r="D55" s="17">
        <v>146.9</v>
      </c>
      <c r="E55" s="17">
        <v>146.9</v>
      </c>
      <c r="F55" s="33">
        <f>D55/C55*100</f>
        <v>34.802179578298983</v>
      </c>
      <c r="G55" s="78"/>
    </row>
    <row r="56" spans="1:7" x14ac:dyDescent="0.25">
      <c r="A56" s="82"/>
      <c r="B56" s="6" t="s">
        <v>12</v>
      </c>
      <c r="C56" s="17">
        <v>0</v>
      </c>
      <c r="D56" s="17">
        <v>0</v>
      </c>
      <c r="E56" s="17">
        <v>0</v>
      </c>
      <c r="F56" s="33">
        <v>0</v>
      </c>
      <c r="G56" s="78"/>
    </row>
    <row r="57" spans="1:7" s="46" customFormat="1" ht="20.25" customHeight="1" x14ac:dyDescent="0.25">
      <c r="A57" s="51" t="s">
        <v>31</v>
      </c>
      <c r="B57" s="48" t="s">
        <v>8</v>
      </c>
      <c r="C57" s="49">
        <f>C58+C59+C60</f>
        <v>715.5</v>
      </c>
      <c r="D57" s="49">
        <f t="shared" ref="D57:E57" si="11">D58+D59+D60</f>
        <v>379.3</v>
      </c>
      <c r="E57" s="49">
        <f t="shared" si="11"/>
        <v>379.3</v>
      </c>
      <c r="F57" s="50">
        <f>D57/C57*100</f>
        <v>53.011879804332636</v>
      </c>
      <c r="G57" s="54"/>
    </row>
    <row r="58" spans="1:7" s="46" customFormat="1" ht="26.25" customHeight="1" x14ac:dyDescent="0.25">
      <c r="A58" s="52"/>
      <c r="B58" s="47" t="s">
        <v>9</v>
      </c>
      <c r="C58" s="44">
        <v>715.5</v>
      </c>
      <c r="D58" s="44">
        <v>379.3</v>
      </c>
      <c r="E58" s="44">
        <v>379.3</v>
      </c>
      <c r="F58" s="45">
        <f>D58/C58*100</f>
        <v>53.011879804332636</v>
      </c>
      <c r="G58" s="55"/>
    </row>
    <row r="59" spans="1:7" s="46" customFormat="1" ht="21.75" customHeight="1" x14ac:dyDescent="0.25">
      <c r="A59" s="52"/>
      <c r="B59" s="47" t="s">
        <v>10</v>
      </c>
      <c r="C59" s="44">
        <v>0</v>
      </c>
      <c r="D59" s="44">
        <v>0</v>
      </c>
      <c r="E59" s="44">
        <v>0</v>
      </c>
      <c r="F59" s="45">
        <v>0</v>
      </c>
      <c r="G59" s="55"/>
    </row>
    <row r="60" spans="1:7" s="46" customFormat="1" ht="20.25" customHeight="1" x14ac:dyDescent="0.25">
      <c r="A60" s="52"/>
      <c r="B60" s="43" t="s">
        <v>11</v>
      </c>
      <c r="C60" s="44">
        <v>0</v>
      </c>
      <c r="D60" s="44">
        <v>0</v>
      </c>
      <c r="E60" s="44">
        <v>0</v>
      </c>
      <c r="F60" s="45">
        <v>0</v>
      </c>
      <c r="G60" s="55"/>
    </row>
    <row r="61" spans="1:7" s="46" customFormat="1" ht="17.25" customHeight="1" x14ac:dyDescent="0.25">
      <c r="A61" s="53"/>
      <c r="B61" s="43" t="s">
        <v>12</v>
      </c>
      <c r="C61" s="44">
        <v>0</v>
      </c>
      <c r="D61" s="44">
        <v>0</v>
      </c>
      <c r="E61" s="44">
        <v>0</v>
      </c>
      <c r="F61" s="45">
        <v>0</v>
      </c>
      <c r="G61" s="56"/>
    </row>
    <row r="62" spans="1:7" s="46" customFormat="1" ht="18.75" customHeight="1" x14ac:dyDescent="0.25">
      <c r="A62" s="51" t="s">
        <v>32</v>
      </c>
      <c r="B62" s="43" t="s">
        <v>8</v>
      </c>
      <c r="C62" s="44">
        <f>C63+C64+C65+C66</f>
        <v>17.5</v>
      </c>
      <c r="D62" s="44">
        <f t="shared" ref="D62:E62" si="12">D63+D64+D65+D66</f>
        <v>12.4</v>
      </c>
      <c r="E62" s="44">
        <f t="shared" si="12"/>
        <v>12.4</v>
      </c>
      <c r="F62" s="45">
        <f>D62/C62*100</f>
        <v>70.857142857142861</v>
      </c>
      <c r="G62" s="87"/>
    </row>
    <row r="63" spans="1:7" s="46" customFormat="1" ht="24" x14ac:dyDescent="0.25">
      <c r="A63" s="52"/>
      <c r="B63" s="47" t="s">
        <v>9</v>
      </c>
      <c r="C63" s="44">
        <v>17.5</v>
      </c>
      <c r="D63" s="44">
        <v>12.4</v>
      </c>
      <c r="E63" s="44">
        <v>12.4</v>
      </c>
      <c r="F63" s="45">
        <f>D63/C63*100</f>
        <v>70.857142857142861</v>
      </c>
      <c r="G63" s="87"/>
    </row>
    <row r="64" spans="1:7" s="46" customFormat="1" x14ac:dyDescent="0.25">
      <c r="A64" s="52"/>
      <c r="B64" s="47" t="s">
        <v>10</v>
      </c>
      <c r="C64" s="44">
        <v>0</v>
      </c>
      <c r="D64" s="44">
        <v>0</v>
      </c>
      <c r="E64" s="44">
        <v>0</v>
      </c>
      <c r="F64" s="45">
        <v>0</v>
      </c>
      <c r="G64" s="87"/>
    </row>
    <row r="65" spans="1:7" s="46" customFormat="1" x14ac:dyDescent="0.25">
      <c r="A65" s="52"/>
      <c r="B65" s="43" t="s">
        <v>11</v>
      </c>
      <c r="C65" s="44">
        <v>0</v>
      </c>
      <c r="D65" s="44">
        <v>0</v>
      </c>
      <c r="E65" s="44">
        <v>0</v>
      </c>
      <c r="F65" s="45">
        <v>0</v>
      </c>
      <c r="G65" s="87"/>
    </row>
    <row r="66" spans="1:7" s="46" customFormat="1" x14ac:dyDescent="0.25">
      <c r="A66" s="53"/>
      <c r="B66" s="43" t="s">
        <v>12</v>
      </c>
      <c r="C66" s="44">
        <v>0</v>
      </c>
      <c r="D66" s="44">
        <v>0</v>
      </c>
      <c r="E66" s="44">
        <v>0</v>
      </c>
      <c r="F66" s="45">
        <v>0</v>
      </c>
      <c r="G66" s="87"/>
    </row>
    <row r="67" spans="1:7" s="46" customFormat="1" ht="18.75" customHeight="1" x14ac:dyDescent="0.25">
      <c r="A67" s="51" t="s">
        <v>33</v>
      </c>
      <c r="B67" s="43" t="s">
        <v>8</v>
      </c>
      <c r="C67" s="44">
        <f>C68+C69+C70+C71</f>
        <v>646.9</v>
      </c>
      <c r="D67" s="44">
        <f t="shared" ref="D67:E67" si="13">D68+D69+D70+D71</f>
        <v>246.4</v>
      </c>
      <c r="E67" s="44">
        <f t="shared" si="13"/>
        <v>246.4</v>
      </c>
      <c r="F67" s="45">
        <f>D67/C67*100</f>
        <v>38.089349203895509</v>
      </c>
      <c r="G67" s="87"/>
    </row>
    <row r="68" spans="1:7" s="46" customFormat="1" ht="24" x14ac:dyDescent="0.25">
      <c r="A68" s="52"/>
      <c r="B68" s="47" t="s">
        <v>9</v>
      </c>
      <c r="C68" s="44">
        <v>646.9</v>
      </c>
      <c r="D68" s="44">
        <v>246.4</v>
      </c>
      <c r="E68" s="44">
        <v>246.4</v>
      </c>
      <c r="F68" s="45">
        <f>D68/C68*100</f>
        <v>38.089349203895509</v>
      </c>
      <c r="G68" s="87"/>
    </row>
    <row r="69" spans="1:7" s="46" customFormat="1" x14ac:dyDescent="0.25">
      <c r="A69" s="52"/>
      <c r="B69" s="47" t="s">
        <v>10</v>
      </c>
      <c r="C69" s="44">
        <v>0</v>
      </c>
      <c r="D69" s="44">
        <v>0</v>
      </c>
      <c r="E69" s="44">
        <v>0</v>
      </c>
      <c r="F69" s="45">
        <v>0</v>
      </c>
      <c r="G69" s="87"/>
    </row>
    <row r="70" spans="1:7" s="46" customFormat="1" x14ac:dyDescent="0.25">
      <c r="A70" s="52"/>
      <c r="B70" s="43" t="s">
        <v>11</v>
      </c>
      <c r="C70" s="44">
        <v>0</v>
      </c>
      <c r="D70" s="44">
        <v>0</v>
      </c>
      <c r="E70" s="44">
        <v>0</v>
      </c>
      <c r="F70" s="45">
        <v>0</v>
      </c>
      <c r="G70" s="87"/>
    </row>
    <row r="71" spans="1:7" s="46" customFormat="1" x14ac:dyDescent="0.25">
      <c r="A71" s="53"/>
      <c r="B71" s="43" t="s">
        <v>12</v>
      </c>
      <c r="C71" s="44">
        <v>0</v>
      </c>
      <c r="D71" s="44">
        <v>0</v>
      </c>
      <c r="E71" s="44">
        <v>0</v>
      </c>
      <c r="F71" s="45">
        <v>0</v>
      </c>
      <c r="G71" s="87"/>
    </row>
    <row r="72" spans="1:7" s="40" customFormat="1" ht="16.5" customHeight="1" x14ac:dyDescent="0.25">
      <c r="A72" s="91" t="s">
        <v>24</v>
      </c>
      <c r="B72" s="18" t="s">
        <v>8</v>
      </c>
      <c r="C72" s="19">
        <f>C73+C74+C75+C76</f>
        <v>570</v>
      </c>
      <c r="D72" s="19">
        <f t="shared" ref="D72:E72" si="14">D73+D74+D75+D76</f>
        <v>333.5</v>
      </c>
      <c r="E72" s="19">
        <f t="shared" si="14"/>
        <v>333.5</v>
      </c>
      <c r="F72" s="32">
        <f>D72/C72*100</f>
        <v>58.508771929824569</v>
      </c>
      <c r="G72" s="88"/>
    </row>
    <row r="73" spans="1:7" s="40" customFormat="1" ht="24" x14ac:dyDescent="0.25">
      <c r="A73" s="92"/>
      <c r="B73" s="41" t="s">
        <v>9</v>
      </c>
      <c r="C73" s="19">
        <v>570</v>
      </c>
      <c r="D73" s="19">
        <v>333.5</v>
      </c>
      <c r="E73" s="19">
        <v>333.5</v>
      </c>
      <c r="F73" s="32">
        <f>D73/C73*100</f>
        <v>58.508771929824569</v>
      </c>
      <c r="G73" s="89"/>
    </row>
    <row r="74" spans="1:7" s="40" customFormat="1" x14ac:dyDescent="0.25">
      <c r="A74" s="92"/>
      <c r="B74" s="41" t="s">
        <v>10</v>
      </c>
      <c r="C74" s="19">
        <v>0</v>
      </c>
      <c r="D74" s="19">
        <v>0</v>
      </c>
      <c r="E74" s="19">
        <v>0</v>
      </c>
      <c r="F74" s="32">
        <v>0</v>
      </c>
      <c r="G74" s="89"/>
    </row>
    <row r="75" spans="1:7" s="40" customFormat="1" ht="24" x14ac:dyDescent="0.25">
      <c r="A75" s="92"/>
      <c r="B75" s="18" t="s">
        <v>11</v>
      </c>
      <c r="C75" s="19">
        <v>0</v>
      </c>
      <c r="D75" s="19">
        <v>0</v>
      </c>
      <c r="E75" s="19">
        <v>0</v>
      </c>
      <c r="F75" s="32">
        <v>0</v>
      </c>
      <c r="G75" s="89"/>
    </row>
    <row r="76" spans="1:7" s="40" customFormat="1" x14ac:dyDescent="0.25">
      <c r="A76" s="93"/>
      <c r="B76" s="18" t="s">
        <v>12</v>
      </c>
      <c r="C76" s="19">
        <v>0</v>
      </c>
      <c r="D76" s="19">
        <v>0</v>
      </c>
      <c r="E76" s="19">
        <v>0</v>
      </c>
      <c r="F76" s="32">
        <v>0</v>
      </c>
      <c r="G76" s="90"/>
    </row>
    <row r="77" spans="1:7" s="40" customFormat="1" ht="16.5" customHeight="1" x14ac:dyDescent="0.25">
      <c r="A77" s="91" t="s">
        <v>25</v>
      </c>
      <c r="B77" s="18" t="s">
        <v>8</v>
      </c>
      <c r="C77" s="19">
        <f>C78+C79+C80+C81</f>
        <v>3533.9</v>
      </c>
      <c r="D77" s="19">
        <f t="shared" ref="D77:E77" si="15">D78+D79+D80+D81</f>
        <v>0</v>
      </c>
      <c r="E77" s="19">
        <f t="shared" si="15"/>
        <v>0</v>
      </c>
      <c r="F77" s="32">
        <f>D77/C77*100</f>
        <v>0</v>
      </c>
      <c r="G77" s="88"/>
    </row>
    <row r="78" spans="1:7" s="40" customFormat="1" ht="24" x14ac:dyDescent="0.25">
      <c r="A78" s="92"/>
      <c r="B78" s="41" t="s">
        <v>9</v>
      </c>
      <c r="C78" s="19">
        <v>177</v>
      </c>
      <c r="D78" s="19">
        <v>0</v>
      </c>
      <c r="E78" s="19">
        <v>0</v>
      </c>
      <c r="F78" s="32">
        <f>D78/C78*100</f>
        <v>0</v>
      </c>
      <c r="G78" s="89"/>
    </row>
    <row r="79" spans="1:7" s="40" customFormat="1" x14ac:dyDescent="0.25">
      <c r="A79" s="92"/>
      <c r="B79" s="41" t="s">
        <v>10</v>
      </c>
      <c r="C79" s="19">
        <v>0</v>
      </c>
      <c r="D79" s="19">
        <v>0</v>
      </c>
      <c r="E79" s="19">
        <v>0</v>
      </c>
      <c r="F79" s="32">
        <v>0</v>
      </c>
      <c r="G79" s="89"/>
    </row>
    <row r="80" spans="1:7" s="40" customFormat="1" ht="24" x14ac:dyDescent="0.25">
      <c r="A80" s="92"/>
      <c r="B80" s="18" t="s">
        <v>11</v>
      </c>
      <c r="C80" s="19">
        <v>3356.9</v>
      </c>
      <c r="D80" s="19">
        <v>0</v>
      </c>
      <c r="E80" s="19">
        <v>0</v>
      </c>
      <c r="F80" s="32">
        <f>D80/C80*100</f>
        <v>0</v>
      </c>
      <c r="G80" s="89"/>
    </row>
    <row r="81" spans="1:7" s="40" customFormat="1" x14ac:dyDescent="0.25">
      <c r="A81" s="93"/>
      <c r="B81" s="18" t="s">
        <v>12</v>
      </c>
      <c r="C81" s="19">
        <v>0</v>
      </c>
      <c r="D81" s="19">
        <v>0</v>
      </c>
      <c r="E81" s="19">
        <v>0</v>
      </c>
      <c r="F81" s="32">
        <v>0</v>
      </c>
      <c r="G81" s="90"/>
    </row>
    <row r="82" spans="1:7" s="40" customFormat="1" ht="16.5" customHeight="1" x14ac:dyDescent="0.25">
      <c r="A82" s="91" t="s">
        <v>29</v>
      </c>
      <c r="B82" s="18" t="s">
        <v>8</v>
      </c>
      <c r="C82" s="19">
        <f>C83+C84+C85+C86</f>
        <v>3627.7</v>
      </c>
      <c r="D82" s="19">
        <f t="shared" ref="D82:E82" si="16">D83+D84+D85+D86</f>
        <v>90</v>
      </c>
      <c r="E82" s="19">
        <f t="shared" si="16"/>
        <v>90</v>
      </c>
      <c r="F82" s="32">
        <f>D82/C82*100</f>
        <v>2.4809107699093089</v>
      </c>
      <c r="G82" s="88"/>
    </row>
    <row r="83" spans="1:7" s="40" customFormat="1" ht="24" x14ac:dyDescent="0.25">
      <c r="A83" s="92"/>
      <c r="B83" s="41" t="s">
        <v>9</v>
      </c>
      <c r="C83" s="19">
        <v>300</v>
      </c>
      <c r="D83" s="19">
        <v>90</v>
      </c>
      <c r="E83" s="19">
        <v>90</v>
      </c>
      <c r="F83" s="32">
        <f>D83/C83*100</f>
        <v>30</v>
      </c>
      <c r="G83" s="89"/>
    </row>
    <row r="84" spans="1:7" s="40" customFormat="1" x14ac:dyDescent="0.25">
      <c r="A84" s="92"/>
      <c r="B84" s="41" t="s">
        <v>10</v>
      </c>
      <c r="C84" s="19">
        <v>0</v>
      </c>
      <c r="D84" s="19">
        <v>0</v>
      </c>
      <c r="E84" s="19">
        <v>0</v>
      </c>
      <c r="F84" s="32">
        <v>0</v>
      </c>
      <c r="G84" s="89"/>
    </row>
    <row r="85" spans="1:7" s="40" customFormat="1" ht="24" x14ac:dyDescent="0.25">
      <c r="A85" s="92"/>
      <c r="B85" s="18" t="s">
        <v>11</v>
      </c>
      <c r="C85" s="19">
        <v>3327.7</v>
      </c>
      <c r="D85" s="19">
        <v>0</v>
      </c>
      <c r="E85" s="19">
        <v>0</v>
      </c>
      <c r="F85" s="32">
        <v>0</v>
      </c>
      <c r="G85" s="89"/>
    </row>
    <row r="86" spans="1:7" s="40" customFormat="1" x14ac:dyDescent="0.25">
      <c r="A86" s="93"/>
      <c r="B86" s="18" t="s">
        <v>12</v>
      </c>
      <c r="C86" s="19">
        <v>0</v>
      </c>
      <c r="D86" s="19">
        <v>0</v>
      </c>
      <c r="E86" s="19">
        <v>0</v>
      </c>
      <c r="F86" s="32">
        <v>0</v>
      </c>
      <c r="G86" s="90"/>
    </row>
    <row r="87" spans="1:7" x14ac:dyDescent="0.25">
      <c r="A87" s="94" t="s">
        <v>30</v>
      </c>
      <c r="B87" s="21" t="s">
        <v>8</v>
      </c>
      <c r="C87" s="22">
        <f>C88+C89+C90+C91</f>
        <v>1020.8</v>
      </c>
      <c r="D87" s="22">
        <f t="shared" ref="D87:E87" si="17">D88+D89+D90+D91</f>
        <v>416.5</v>
      </c>
      <c r="E87" s="22">
        <f t="shared" si="17"/>
        <v>416.5</v>
      </c>
      <c r="F87" s="31">
        <f>D87/C87*100</f>
        <v>40.801332288401255</v>
      </c>
      <c r="G87" s="36"/>
    </row>
    <row r="88" spans="1:7" ht="27.75" customHeight="1" x14ac:dyDescent="0.25">
      <c r="A88" s="95"/>
      <c r="B88" s="23" t="s">
        <v>9</v>
      </c>
      <c r="C88" s="22">
        <f>C93+C98</f>
        <v>1020.8</v>
      </c>
      <c r="D88" s="22">
        <f>D93+D98</f>
        <v>416.5</v>
      </c>
      <c r="E88" s="22">
        <f>E93+E98</f>
        <v>416.5</v>
      </c>
      <c r="F88" s="31">
        <f>D88/C88*100</f>
        <v>40.801332288401255</v>
      </c>
      <c r="G88" s="36"/>
    </row>
    <row r="89" spans="1:7" ht="15" customHeight="1" x14ac:dyDescent="0.25">
      <c r="A89" s="95"/>
      <c r="B89" s="23" t="s">
        <v>10</v>
      </c>
      <c r="C89" s="22">
        <v>0</v>
      </c>
      <c r="D89" s="22">
        <v>0</v>
      </c>
      <c r="E89" s="22">
        <v>0</v>
      </c>
      <c r="F89" s="31"/>
      <c r="G89" s="36"/>
    </row>
    <row r="90" spans="1:7" ht="22.5" customHeight="1" x14ac:dyDescent="0.25">
      <c r="A90" s="95"/>
      <c r="B90" s="21" t="s">
        <v>11</v>
      </c>
      <c r="C90" s="22">
        <f>C95+C160</f>
        <v>0</v>
      </c>
      <c r="D90" s="22">
        <f>D95+D160</f>
        <v>0</v>
      </c>
      <c r="E90" s="22">
        <f>E95+E160</f>
        <v>0</v>
      </c>
      <c r="F90" s="31">
        <v>0</v>
      </c>
      <c r="G90" s="36"/>
    </row>
    <row r="91" spans="1:7" ht="16.5" customHeight="1" x14ac:dyDescent="0.25">
      <c r="A91" s="96"/>
      <c r="B91" s="21" t="s">
        <v>12</v>
      </c>
      <c r="C91" s="22">
        <f>C96+C166</f>
        <v>0</v>
      </c>
      <c r="D91" s="22">
        <f>D96+D166</f>
        <v>0</v>
      </c>
      <c r="E91" s="22">
        <f>E96+E166</f>
        <v>0</v>
      </c>
      <c r="F91" s="31"/>
      <c r="G91" s="36"/>
    </row>
    <row r="92" spans="1:7" ht="18" customHeight="1" x14ac:dyDescent="0.25">
      <c r="A92" s="37"/>
      <c r="B92" s="20" t="s">
        <v>8</v>
      </c>
      <c r="C92" s="19">
        <f>C93+C94+C95+C96</f>
        <v>940.8</v>
      </c>
      <c r="D92" s="19">
        <f t="shared" ref="D92:E92" si="18">D93+D94+D95+D96</f>
        <v>392.5</v>
      </c>
      <c r="E92" s="19">
        <f t="shared" si="18"/>
        <v>392.5</v>
      </c>
      <c r="F92" s="32">
        <f>D92/C92*100</f>
        <v>41.719812925170068</v>
      </c>
      <c r="G92" s="78"/>
    </row>
    <row r="93" spans="1:7" ht="24.75" customHeight="1" x14ac:dyDescent="0.25">
      <c r="A93" s="91" t="s">
        <v>27</v>
      </c>
      <c r="B93" s="7" t="s">
        <v>9</v>
      </c>
      <c r="C93" s="17">
        <v>940.8</v>
      </c>
      <c r="D93" s="17">
        <v>392.5</v>
      </c>
      <c r="E93" s="17">
        <v>392.5</v>
      </c>
      <c r="F93" s="33">
        <f>D93/C93*100</f>
        <v>41.719812925170068</v>
      </c>
      <c r="G93" s="78"/>
    </row>
    <row r="94" spans="1:7" ht="18" customHeight="1" x14ac:dyDescent="0.25">
      <c r="A94" s="92"/>
      <c r="B94" s="7" t="s">
        <v>10</v>
      </c>
      <c r="C94" s="17">
        <v>0</v>
      </c>
      <c r="D94" s="17">
        <v>0</v>
      </c>
      <c r="E94" s="17">
        <v>0</v>
      </c>
      <c r="F94" s="33">
        <v>0</v>
      </c>
      <c r="G94" s="78"/>
    </row>
    <row r="95" spans="1:7" ht="21.75" customHeight="1" x14ac:dyDescent="0.25">
      <c r="A95" s="92"/>
      <c r="B95" s="36" t="s">
        <v>11</v>
      </c>
      <c r="C95" s="17">
        <v>0</v>
      </c>
      <c r="D95" s="17">
        <v>0</v>
      </c>
      <c r="E95" s="17">
        <v>0</v>
      </c>
      <c r="F95" s="33">
        <v>0</v>
      </c>
      <c r="G95" s="78"/>
    </row>
    <row r="96" spans="1:7" ht="18" customHeight="1" x14ac:dyDescent="0.25">
      <c r="A96" s="93"/>
      <c r="B96" s="36" t="s">
        <v>12</v>
      </c>
      <c r="C96" s="17">
        <v>0</v>
      </c>
      <c r="D96" s="17">
        <v>0</v>
      </c>
      <c r="E96" s="17">
        <v>0</v>
      </c>
      <c r="F96" s="33">
        <v>0</v>
      </c>
      <c r="G96" s="78"/>
    </row>
    <row r="97" spans="1:7" ht="18" customHeight="1" x14ac:dyDescent="0.25">
      <c r="A97" s="39"/>
      <c r="B97" s="42" t="s">
        <v>8</v>
      </c>
      <c r="C97" s="19">
        <f>C98+C99+C100+C101</f>
        <v>80</v>
      </c>
      <c r="D97" s="19">
        <f t="shared" ref="D97:E97" si="19">D98+D99+D100+D101</f>
        <v>24</v>
      </c>
      <c r="E97" s="19">
        <f t="shared" si="19"/>
        <v>24</v>
      </c>
      <c r="F97" s="32">
        <f>D97/C97*100</f>
        <v>30</v>
      </c>
      <c r="G97" s="38"/>
    </row>
    <row r="98" spans="1:7" ht="24.75" customHeight="1" x14ac:dyDescent="0.25">
      <c r="A98" s="65" t="s">
        <v>28</v>
      </c>
      <c r="B98" s="7" t="s">
        <v>9</v>
      </c>
      <c r="C98" s="17">
        <v>80</v>
      </c>
      <c r="D98" s="17">
        <v>24</v>
      </c>
      <c r="E98" s="17">
        <v>24</v>
      </c>
      <c r="F98" s="33">
        <f>D98/C98*100</f>
        <v>30</v>
      </c>
      <c r="G98" s="35"/>
    </row>
    <row r="99" spans="1:7" ht="18" customHeight="1" x14ac:dyDescent="0.25">
      <c r="A99" s="65"/>
      <c r="B99" s="7" t="s">
        <v>10</v>
      </c>
      <c r="C99" s="17">
        <v>0</v>
      </c>
      <c r="D99" s="17">
        <v>0</v>
      </c>
      <c r="E99" s="17">
        <v>0</v>
      </c>
      <c r="F99" s="33">
        <v>0</v>
      </c>
      <c r="G99" s="35"/>
    </row>
    <row r="100" spans="1:7" ht="21.75" customHeight="1" x14ac:dyDescent="0.25">
      <c r="A100" s="65"/>
      <c r="B100" s="36" t="s">
        <v>11</v>
      </c>
      <c r="C100" s="17">
        <v>0</v>
      </c>
      <c r="D100" s="17">
        <v>0</v>
      </c>
      <c r="E100" s="17">
        <v>0</v>
      </c>
      <c r="F100" s="33">
        <v>0</v>
      </c>
      <c r="G100" s="35"/>
    </row>
    <row r="101" spans="1:7" ht="18.75" customHeight="1" x14ac:dyDescent="0.25">
      <c r="A101" s="65"/>
      <c r="B101" s="36" t="s">
        <v>12</v>
      </c>
      <c r="C101" s="17">
        <v>0</v>
      </c>
      <c r="D101" s="17">
        <v>0</v>
      </c>
      <c r="E101" s="17">
        <v>0</v>
      </c>
      <c r="F101" s="33">
        <v>0</v>
      </c>
      <c r="G101" s="35"/>
    </row>
    <row r="102" spans="1:7" s="26" customFormat="1" x14ac:dyDescent="0.25">
      <c r="A102" s="79" t="s">
        <v>13</v>
      </c>
      <c r="B102" s="24" t="s">
        <v>8</v>
      </c>
      <c r="C102" s="25">
        <f>C103+C104+C105+C106</f>
        <v>18679.3</v>
      </c>
      <c r="D102" s="25">
        <f t="shared" ref="D102:E102" si="20">D103+D104+D105+D106</f>
        <v>5671.8</v>
      </c>
      <c r="E102" s="25">
        <f t="shared" si="20"/>
        <v>5671.8</v>
      </c>
      <c r="F102" s="34">
        <f>D102/C102*100</f>
        <v>30.36409287285926</v>
      </c>
      <c r="G102" s="24"/>
    </row>
    <row r="103" spans="1:7" s="26" customFormat="1" ht="30.75" customHeight="1" x14ac:dyDescent="0.25">
      <c r="A103" s="80"/>
      <c r="B103" s="27" t="s">
        <v>9</v>
      </c>
      <c r="C103" s="25">
        <f>C13+C88</f>
        <v>11014.199999999999</v>
      </c>
      <c r="D103" s="25">
        <f t="shared" ref="D103:E103" si="21">D13+D88</f>
        <v>5355.1</v>
      </c>
      <c r="E103" s="25">
        <f t="shared" si="21"/>
        <v>5355.1</v>
      </c>
      <c r="F103" s="34">
        <f>D103/C103*100</f>
        <v>48.619963320077723</v>
      </c>
      <c r="G103" s="24"/>
    </row>
    <row r="104" spans="1:7" s="26" customFormat="1" ht="19.5" customHeight="1" x14ac:dyDescent="0.25">
      <c r="A104" s="80"/>
      <c r="B104" s="27" t="s">
        <v>10</v>
      </c>
      <c r="C104" s="25">
        <v>0</v>
      </c>
      <c r="D104" s="25">
        <v>0</v>
      </c>
      <c r="E104" s="25">
        <v>0</v>
      </c>
      <c r="F104" s="34">
        <v>0</v>
      </c>
      <c r="G104" s="24"/>
    </row>
    <row r="105" spans="1:7" s="26" customFormat="1" ht="21" customHeight="1" x14ac:dyDescent="0.25">
      <c r="A105" s="80"/>
      <c r="B105" s="24" t="s">
        <v>11</v>
      </c>
      <c r="C105" s="25">
        <f>C15+C90</f>
        <v>7665.0999999999995</v>
      </c>
      <c r="D105" s="25">
        <f t="shared" ref="D105:E105" si="22">D15+D90</f>
        <v>316.70000000000005</v>
      </c>
      <c r="E105" s="25">
        <f t="shared" si="22"/>
        <v>316.70000000000005</v>
      </c>
      <c r="F105" s="34">
        <f>D105/C105*100</f>
        <v>4.1317138719651414</v>
      </c>
      <c r="G105" s="24"/>
    </row>
    <row r="106" spans="1:7" s="26" customFormat="1" ht="19.5" customHeight="1" x14ac:dyDescent="0.25">
      <c r="A106" s="81"/>
      <c r="B106" s="24" t="s">
        <v>12</v>
      </c>
      <c r="C106" s="25">
        <v>0</v>
      </c>
      <c r="D106" s="25">
        <v>0</v>
      </c>
      <c r="E106" s="25">
        <v>0</v>
      </c>
      <c r="F106" s="34">
        <v>0</v>
      </c>
      <c r="G106" s="24"/>
    </row>
    <row r="107" spans="1:7" x14ac:dyDescent="0.25">
      <c r="A107" s="3"/>
    </row>
    <row r="108" spans="1:7" x14ac:dyDescent="0.25">
      <c r="A108" s="3"/>
    </row>
    <row r="109" spans="1:7" x14ac:dyDescent="0.25">
      <c r="A109" s="3" t="s">
        <v>14</v>
      </c>
    </row>
    <row r="110" spans="1:7" ht="15.75" x14ac:dyDescent="0.25">
      <c r="A110" s="2"/>
    </row>
    <row r="111" spans="1:7" x14ac:dyDescent="0.25">
      <c r="A111" s="4"/>
    </row>
    <row r="112" spans="1:7" x14ac:dyDescent="0.25">
      <c r="A112" s="5"/>
    </row>
    <row r="113" spans="1:1" ht="15.75" x14ac:dyDescent="0.25">
      <c r="A113" s="2"/>
    </row>
  </sheetData>
  <mergeCells count="45">
    <mergeCell ref="G92:G96"/>
    <mergeCell ref="A93:A96"/>
    <mergeCell ref="A98:A101"/>
    <mergeCell ref="A82:A86"/>
    <mergeCell ref="G82:G86"/>
    <mergeCell ref="A72:A76"/>
    <mergeCell ref="G72:G76"/>
    <mergeCell ref="A77:A81"/>
    <mergeCell ref="G77:G81"/>
    <mergeCell ref="A87:A91"/>
    <mergeCell ref="A102:A106"/>
    <mergeCell ref="A52:A56"/>
    <mergeCell ref="A12:A16"/>
    <mergeCell ref="G17:G21"/>
    <mergeCell ref="G22:G26"/>
    <mergeCell ref="A37:A41"/>
    <mergeCell ref="G37:G41"/>
    <mergeCell ref="G42:G46"/>
    <mergeCell ref="A22:A26"/>
    <mergeCell ref="A42:A46"/>
    <mergeCell ref="G52:G56"/>
    <mergeCell ref="A27:A31"/>
    <mergeCell ref="A62:A66"/>
    <mergeCell ref="G62:G66"/>
    <mergeCell ref="A67:A71"/>
    <mergeCell ref="G67:G71"/>
    <mergeCell ref="A1:G1"/>
    <mergeCell ref="A2:G2"/>
    <mergeCell ref="A3:G3"/>
    <mergeCell ref="B4:E4"/>
    <mergeCell ref="A18:A21"/>
    <mergeCell ref="A7:A10"/>
    <mergeCell ref="C7:F8"/>
    <mergeCell ref="G7:G8"/>
    <mergeCell ref="D9:D10"/>
    <mergeCell ref="E9:E10"/>
    <mergeCell ref="F9:F10"/>
    <mergeCell ref="G9:G10"/>
    <mergeCell ref="A57:A61"/>
    <mergeCell ref="G57:G61"/>
    <mergeCell ref="G27:G31"/>
    <mergeCell ref="A32:A36"/>
    <mergeCell ref="G32:G36"/>
    <mergeCell ref="A47:A51"/>
    <mergeCell ref="G47:G51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2018-07-23T08:16:12Z</dcterms:modified>
</cp:coreProperties>
</file>